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vpnserver\finans\1 Решение о бюджете на 2026-2028\РД окончательный вариант декабрь\Приложения к РД на 2026-2028\"/>
    </mc:Choice>
  </mc:AlternateContent>
  <xr:revisionPtr revIDLastSave="0" documentId="13_ncr:1_{CF4DD0DE-9377-4B9D-8A6D-AE83BBEEB327}" xr6:coauthVersionLast="47" xr6:coauthVersionMax="47" xr10:uidLastSave="{00000000-0000-0000-0000-000000000000}"/>
  <bookViews>
    <workbookView xWindow="360" yWindow="90" windowWidth="14235" windowHeight="15105" xr2:uid="{5C8F3BC7-9728-4D38-BA7E-905A7DCDD995}"/>
  </bookViews>
  <sheets>
    <sheet name="Лист1" sheetId="1" r:id="rId1"/>
  </sheets>
  <definedNames>
    <definedName name="_xlnm._FilterDatabase" localSheetId="0" hidden="1">Лист1!$A$10:$D$68</definedName>
    <definedName name="_xlnm.Print_Area" localSheetId="0">Лист1!$A$1:$D$75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1" l="1"/>
  <c r="D16" i="1" s="1"/>
  <c r="D15" i="1"/>
  <c r="D41" i="1"/>
  <c r="C41" i="1"/>
  <c r="D35" i="1"/>
  <c r="C35" i="1"/>
  <c r="D29" i="1"/>
  <c r="C29" i="1"/>
  <c r="D14" i="1"/>
  <c r="C15" i="1"/>
  <c r="C14" i="1" s="1"/>
  <c r="C16" i="1"/>
  <c r="C18" i="1"/>
  <c r="C22" i="1"/>
  <c r="C26" i="1"/>
  <c r="D59" i="1"/>
  <c r="C59" i="1"/>
  <c r="D49" i="1"/>
  <c r="C49" i="1"/>
  <c r="D47" i="1"/>
  <c r="C47" i="1"/>
  <c r="D39" i="1"/>
  <c r="C39" i="1"/>
  <c r="D26" i="1"/>
  <c r="D22" i="1"/>
  <c r="D18" i="1"/>
  <c r="D46" i="1" l="1"/>
  <c r="D45" i="1" s="1"/>
  <c r="C46" i="1"/>
  <c r="C45" i="1" s="1"/>
  <c r="C13" i="1"/>
  <c r="C12" i="1" s="1"/>
  <c r="D13" i="1"/>
  <c r="D28" i="1"/>
  <c r="C28" i="1"/>
  <c r="D12" i="1" l="1"/>
  <c r="D68" i="1" s="1"/>
  <c r="C68" i="1"/>
</calcChain>
</file>

<file path=xl/sharedStrings.xml><?xml version="1.0" encoding="utf-8"?>
<sst xmlns="http://schemas.openxmlformats.org/spreadsheetml/2006/main" count="124" uniqueCount="116">
  <si>
    <t>Приложение № 2</t>
  </si>
  <si>
    <t>к решению Думы Чунского муниципального округа</t>
  </si>
  <si>
    <t>«О бюджете Чунского муниципального округа на 2026 год и на плановый период 2027 и 2028 годов»</t>
  </si>
  <si>
    <t>от ____________________ № ________</t>
  </si>
  <si>
    <t xml:space="preserve">Прогнозируемые доходы бюджета Чунского муниципального округа </t>
  </si>
  <si>
    <t>на плановый период 2027 и 2028 годов по классификации доходов бюджетов РФ</t>
  </si>
  <si>
    <t>(тыс. рублей)</t>
  </si>
  <si>
    <t>Наименование</t>
  </si>
  <si>
    <t>Налоговые доходы</t>
  </si>
  <si>
    <t>НАЛОГИ НА ПРИБЫЛЬ, ДОХОДЫ</t>
  </si>
  <si>
    <t>Налог на доходы физических лиц</t>
  </si>
  <si>
    <t>НАЛОГИ НА ТОВАРЫ (РАБОТЫ, УСЛУГИ), РЕАЛИЗУЕМЫЕ НА ТЕРРИТОРИИ РФ</t>
  </si>
  <si>
    <t>Акцизы по подакцизным товарам (продукции), производимым на территории РФ</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</si>
  <si>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</si>
  <si>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</si>
  <si>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</si>
  <si>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</si>
  <si>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</si>
  <si>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</si>
  <si>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</si>
  <si>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</si>
  <si>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</si>
  <si>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</si>
  <si>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</si>
  <si>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</si>
  <si>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</si>
  <si>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</si>
  <si>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</si>
  <si>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</si>
  <si>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</si>
  <si>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</si>
  <si>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</si>
  <si>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</si>
  <si>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муниципальных округов </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</si>
  <si>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</si>
  <si>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</si>
  <si>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</si>
  <si>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</si>
  <si>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</si>
  <si>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</si>
  <si>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Дотация бюджетам муниципальных округов на выравнивание бюджетной обеспеченности.</t>
  </si>
  <si>
    <t>Субсидия на реализацию муниципальных программ, предусматривающих мероприятия по переселению граждан из аварийного жилищного фонда Иркутской области</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</si>
  <si>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</si>
  <si>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Субсидии на поддержку отрасли культуры для реализации мероприятий по модернизации библиотек в части комплектования книжных фондов библиотек муниципальных округов Иркутской области</t>
  </si>
  <si>
    <t>Субсидии бюджетам муниципальных округов на реализацию мероприятий по модернизации школьных систем образования</t>
  </si>
  <si>
    <t>Субсидии местным бюджетам на реализацию мероприятий перечня проектов народных инициатив</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</si>
  <si>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</si>
  <si>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</si>
  <si>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</si>
  <si>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</si>
  <si>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Иркутской области</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</si>
  <si>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</si>
  <si>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</si>
  <si>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</si>
  <si>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Субвенции бюджетам муниципальных округов для финансового обеспечения переданных исполнительно-распорядительным органам муниципальных образований Иркутской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</si>
  <si>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Единая субвенция бюджетам муниципальных округов из бюджета субъекта Российской Федерации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</si>
  <si>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</si>
  <si>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</si>
  <si>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ИТОГО ДОХОДОВ</t>
  </si>
  <si>
    <t>Мэр Чунского муниципального округа</t>
  </si>
  <si>
    <t>Н.Д. Хрычов</t>
  </si>
  <si>
    <t>Председатель Думы Чунского муниципального округа</t>
  </si>
  <si>
    <t>К.Г. Шамшур</t>
  </si>
  <si>
    <t>Код дохода по бюджетной
классификации
Российской Федерации</t>
  </si>
  <si>
    <t>Сумма</t>
  </si>
  <si>
    <t>2027 год</t>
  </si>
  <si>
    <t>2028 год</t>
  </si>
  <si>
    <t>000 1 00 00000 00 0000 000</t>
  </si>
  <si>
    <t>000 1 01 00000 00 0000 000</t>
  </si>
  <si>
    <t>000 1 03 00000 00 0000 000</t>
  </si>
  <si>
    <t>000 1 03 02000 01 0000 110</t>
  </si>
  <si>
    <t>000 1 01 02000 01 0000 110</t>
  </si>
  <si>
    <t>000 1 05 03000 01 0000 110</t>
  </si>
  <si>
    <t>000 1 05 04060 02 0000 110</t>
  </si>
  <si>
    <t>000 1 06 00000 00 0000 110</t>
  </si>
  <si>
    <t>000 1 06 01000 00 0000 110</t>
  </si>
  <si>
    <t>000 1 06 06030 00 0000 110</t>
  </si>
  <si>
    <t>000 1 06 06040 00 0000 110</t>
  </si>
  <si>
    <t>000 2 02 39999 14 0000 150</t>
  </si>
  <si>
    <t>000 2 02 36900 14 0000 150</t>
  </si>
  <si>
    <t>000 2 02 35120 14 0000 150</t>
  </si>
  <si>
    <t>000 2 02 30024 14 0000 150</t>
  </si>
  <si>
    <t>000 2 02 35118 14 0000 150</t>
  </si>
  <si>
    <t>000 2 02 25304 14 0000 150</t>
  </si>
  <si>
    <t>000 2 02 25519 14 0000 150</t>
  </si>
  <si>
    <t>000 2 02 25750 14 0000 150</t>
  </si>
  <si>
    <t>000 2 02 29999 14 0000 150</t>
  </si>
  <si>
    <t>000 1 11 05012 14 0000 120</t>
  </si>
  <si>
    <t>000 1 11 00000 00 0000 000</t>
  </si>
  <si>
    <t>000 1 08 03010 01 0000 110</t>
  </si>
  <si>
    <t>000 1 08 00000 00 0000 000</t>
  </si>
  <si>
    <t>000 1 11 05024 14 0000 120</t>
  </si>
  <si>
    <t>000 1 11 05074 14 0000 120</t>
  </si>
  <si>
    <t>000 1 11 09044 14 0000 120</t>
  </si>
  <si>
    <t>000 1 11 09080 14 0000 120</t>
  </si>
  <si>
    <t>000 1 13 00000 00 0000 000</t>
  </si>
  <si>
    <t>000 1 13 01994 14 0000 130</t>
  </si>
  <si>
    <t>000 1 13 02064 14 0000 130</t>
  </si>
  <si>
    <t>000 1 13 02994 14 0000 130</t>
  </si>
  <si>
    <t>000 1 14 00000 00 0000 000</t>
  </si>
  <si>
    <t>000 1 14 06012 14 0000 430</t>
  </si>
  <si>
    <t>000 1 16 00000 00 0000 000</t>
  </si>
  <si>
    <t>000 1 16 01000 01 0000 140</t>
  </si>
  <si>
    <t>000 1 16 10100 14 0000 140</t>
  </si>
  <si>
    <t>000 1 16 18000 02 0000 140</t>
  </si>
  <si>
    <t>000 2 02 15001 14 0000 150</t>
  </si>
  <si>
    <t>000 1 05 00000 00 0000 000</t>
  </si>
  <si>
    <t>000 1 05 01000 00 0000 110</t>
  </si>
  <si>
    <t>000 2 02 00000 00 0000 000</t>
  </si>
  <si>
    <t>НАЛОГОВЫЕ И НЕНАЛОГОВЫЕ ДОХОДЫ</t>
  </si>
  <si>
    <t>БЕЗВОЗМЕЗДНЫЕ ПОСТУПЛЕНИЯ</t>
  </si>
  <si>
    <t>000 2 00 00000 00 0000 000</t>
  </si>
  <si>
    <t>БЕЗВОЗМЕЗДНЫЕ ПОСТУПЛЕНИЯ ОТ ДРУГИХ БЮДЖЕТОВ БЮДЖЕТНОЙ СИСТЕМЫ РОССИЙСКОЙ ФЕДЕРАЦИИ</t>
  </si>
  <si>
    <t>Дотации бюджетам муниципальных округов</t>
  </si>
  <si>
    <t>Субсидии бюджетам муниципальных округов</t>
  </si>
  <si>
    <t>Субвенции бюджетам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</si>
</sst>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b/>
      <sz val="10"/>
      <color rgb="FF000000"/>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1"/>
      <color theme="1"/>
      <name val="Calibri"/>
      <family val="2"/>
      <charset val="204"/>
      <scheme val="minor"/>
    </font>
    <font>
      <sz val="8"/>
      <name val="Calibri"/>
      <family val="2"/>
      <charset val="204"/>
      <scheme val="minor"/>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justify" vertical="center"/>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1" fillId="0" borderId="0" xfId="0" applyFont="1" applyAlignment="1">
      <alignment horizontal="justify" vertical="center" wrapText="1"/>
    </xf>
    <xf numFmtId="0" fontId="1" fillId="0" borderId="0" xfId="0" applyFont="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vertical="center"/>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xf numFmtId="164" fontId="0" fillId="0" borderId="0" xfId="0" applyNumberFormat="1"/>
    <xf numFmtId="164" fontId="3" fillId="0" borderId="1" xfId="0" applyNumberFormat="1" applyFont="1" applyBorder="1" applyAlignment="1">
      <alignment horizontal="center" vertical="center" wrapText="1"/>
    </xf>
    <xf numFmtId="164" fontId="4" fillId="2" borderId="1" xfId="0" applyNumberFormat="1" applyFont="1" applyFill="1" applyBorder="1" applyAlignment="1">
      <alignment horizontal="right" vertical="center"/>
    </xf>
    <xf numFmtId="164" fontId="6" fillId="2" borderId="1" xfId="0" applyNumberFormat="1" applyFont="1" applyFill="1" applyBorder="1" applyAlignment="1">
      <alignment horizontal="right" vertical="center"/>
    </xf>
    <xf numFmtId="164" fontId="5" fillId="2" borderId="1" xfId="0" applyNumberFormat="1" applyFont="1" applyFill="1" applyBorder="1" applyAlignment="1">
      <alignment horizontal="right" vertical="center"/>
    </xf>
    <xf numFmtId="164" fontId="3" fillId="0" borderId="0" xfId="0" applyNumberFormat="1" applyFont="1" applyAlignment="1">
      <alignment vertical="center" wrapText="1"/>
    </xf>
    <xf numFmtId="0" fontId="4" fillId="2"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xf>
    <xf numFmtId="16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C2A25-03C5-4B59-A5A5-391E32F198C4}">
  <dimension ref="A1:E75"/>
  <sheetViews>
    <sheetView tabSelected="1" view="pageBreakPreview" zoomScaleNormal="100" zoomScaleSheetLayoutView="100" workbookViewId="0">
      <selection activeCell="E50" sqref="E50"/>
    </sheetView>
  </sheetViews>
  <sheetFormatPr defaultRowHeight="15" x14ac:dyDescent="0.25"/>
  <cols>
    <col min="1" max="1" width="54.85546875" customWidth="1"/>
    <col min="2" max="2" width="26.7109375" bestFit="1" customWidth="1"/>
    <col min="3" max="4" width="10.28515625" style="18" bestFit="1" customWidth="1"/>
  </cols>
  <sheetData>
    <row r="1" spans="1:4" ht="15.75" x14ac:dyDescent="0.25">
      <c r="A1" s="1"/>
      <c r="B1" s="32" t="s">
        <v>0</v>
      </c>
      <c r="C1" s="32"/>
      <c r="D1" s="32"/>
    </row>
    <row r="2" spans="1:4" ht="15.75" x14ac:dyDescent="0.25">
      <c r="A2" s="1"/>
      <c r="B2" s="33" t="s">
        <v>1</v>
      </c>
      <c r="C2" s="33"/>
      <c r="D2" s="33"/>
    </row>
    <row r="3" spans="1:4" ht="15.75" x14ac:dyDescent="0.25">
      <c r="A3" s="1"/>
      <c r="B3" s="33" t="s">
        <v>2</v>
      </c>
      <c r="C3" s="33"/>
      <c r="D3" s="33"/>
    </row>
    <row r="4" spans="1:4" ht="15.75" x14ac:dyDescent="0.25">
      <c r="A4" s="1"/>
      <c r="B4" s="32" t="s">
        <v>3</v>
      </c>
      <c r="C4" s="32"/>
      <c r="D4" s="32"/>
    </row>
    <row r="5" spans="1:4" ht="15.75" x14ac:dyDescent="0.25">
      <c r="A5" s="2"/>
    </row>
    <row r="6" spans="1:4" ht="15.75" x14ac:dyDescent="0.25">
      <c r="A6" s="34" t="s">
        <v>4</v>
      </c>
      <c r="B6" s="34"/>
      <c r="C6" s="34"/>
      <c r="D6" s="34"/>
    </row>
    <row r="7" spans="1:4" ht="15.75" x14ac:dyDescent="0.25">
      <c r="A7" s="34" t="s">
        <v>5</v>
      </c>
      <c r="B7" s="34"/>
      <c r="C7" s="34"/>
      <c r="D7" s="34"/>
    </row>
    <row r="8" spans="1:4" ht="15.75" x14ac:dyDescent="0.25">
      <c r="A8" s="3"/>
    </row>
    <row r="9" spans="1:4" x14ac:dyDescent="0.25">
      <c r="A9" s="35" t="s">
        <v>6</v>
      </c>
      <c r="B9" s="35"/>
      <c r="C9" s="35"/>
      <c r="D9" s="35"/>
    </row>
    <row r="10" spans="1:4" x14ac:dyDescent="0.25">
      <c r="A10" s="31" t="s">
        <v>7</v>
      </c>
      <c r="B10" s="31" t="s">
        <v>63</v>
      </c>
      <c r="C10" s="30" t="s">
        <v>64</v>
      </c>
      <c r="D10" s="30"/>
    </row>
    <row r="11" spans="1:4" x14ac:dyDescent="0.25">
      <c r="A11" s="31"/>
      <c r="B11" s="31"/>
      <c r="C11" s="19" t="s">
        <v>65</v>
      </c>
      <c r="D11" s="19" t="s">
        <v>66</v>
      </c>
    </row>
    <row r="12" spans="1:4" s="17" customFormat="1" x14ac:dyDescent="0.25">
      <c r="A12" s="7" t="s">
        <v>109</v>
      </c>
      <c r="B12" s="25" t="s">
        <v>67</v>
      </c>
      <c r="C12" s="26">
        <f>C13+C28</f>
        <v>503101</v>
      </c>
      <c r="D12" s="26">
        <f>D13+D28</f>
        <v>511028.8</v>
      </c>
    </row>
    <row r="13" spans="1:4" s="17" customFormat="1" x14ac:dyDescent="0.25">
      <c r="A13" s="15" t="s">
        <v>8</v>
      </c>
      <c r="B13" s="27"/>
      <c r="C13" s="26">
        <f>C14+C16+C18+C22+C26</f>
        <v>480385.2</v>
      </c>
      <c r="D13" s="26">
        <f>D14+D16+D18+D22+D26</f>
        <v>488087.6</v>
      </c>
    </row>
    <row r="14" spans="1:4" x14ac:dyDescent="0.25">
      <c r="A14" s="7" t="s">
        <v>9</v>
      </c>
      <c r="B14" s="25" t="s">
        <v>68</v>
      </c>
      <c r="C14" s="26">
        <f>C15</f>
        <v>272333</v>
      </c>
      <c r="D14" s="26">
        <f>D15</f>
        <v>276231</v>
      </c>
    </row>
    <row r="15" spans="1:4" x14ac:dyDescent="0.25">
      <c r="A15" s="9" t="s">
        <v>10</v>
      </c>
      <c r="B15" s="28" t="s">
        <v>71</v>
      </c>
      <c r="C15" s="29">
        <f>272283+50</f>
        <v>272333</v>
      </c>
      <c r="D15" s="29">
        <f>276186+51-6</f>
        <v>276231</v>
      </c>
    </row>
    <row r="16" spans="1:4" ht="25.5" x14ac:dyDescent="0.25">
      <c r="A16" s="7" t="s">
        <v>11</v>
      </c>
      <c r="B16" s="8" t="s">
        <v>69</v>
      </c>
      <c r="C16" s="20">
        <f>C17</f>
        <v>54694.2</v>
      </c>
      <c r="D16" s="20">
        <f>D17</f>
        <v>57057.599999999999</v>
      </c>
    </row>
    <row r="17" spans="1:5" ht="25.5" x14ac:dyDescent="0.25">
      <c r="A17" s="11" t="s">
        <v>12</v>
      </c>
      <c r="B17" s="10" t="s">
        <v>70</v>
      </c>
      <c r="C17" s="21">
        <v>54694.2</v>
      </c>
      <c r="D17" s="21">
        <f>57051.6+6</f>
        <v>57057.599999999999</v>
      </c>
      <c r="E17" s="18"/>
    </row>
    <row r="18" spans="1:5" x14ac:dyDescent="0.25">
      <c r="A18" s="7" t="s">
        <v>13</v>
      </c>
      <c r="B18" s="8" t="s">
        <v>106</v>
      </c>
      <c r="C18" s="20">
        <f>SUM(C19:C21)</f>
        <v>96258</v>
      </c>
      <c r="D18" s="20">
        <f>SUM(D19:D21)</f>
        <v>97699</v>
      </c>
    </row>
    <row r="19" spans="1:5" ht="25.5" x14ac:dyDescent="0.25">
      <c r="A19" s="11" t="s">
        <v>14</v>
      </c>
      <c r="B19" s="10" t="s">
        <v>107</v>
      </c>
      <c r="C19" s="21">
        <v>90969</v>
      </c>
      <c r="D19" s="21">
        <v>92333</v>
      </c>
    </row>
    <row r="20" spans="1:5" x14ac:dyDescent="0.25">
      <c r="A20" s="9" t="s">
        <v>15</v>
      </c>
      <c r="B20" s="10" t="s">
        <v>72</v>
      </c>
      <c r="C20" s="21">
        <v>138</v>
      </c>
      <c r="D20" s="21">
        <v>138</v>
      </c>
    </row>
    <row r="21" spans="1:5" ht="38.25" x14ac:dyDescent="0.25">
      <c r="A21" s="9" t="s">
        <v>16</v>
      </c>
      <c r="B21" s="10" t="s">
        <v>73</v>
      </c>
      <c r="C21" s="21">
        <v>5151</v>
      </c>
      <c r="D21" s="21">
        <v>5228</v>
      </c>
    </row>
    <row r="22" spans="1:5" x14ac:dyDescent="0.25">
      <c r="A22" s="12" t="s">
        <v>17</v>
      </c>
      <c r="B22" s="8" t="s">
        <v>74</v>
      </c>
      <c r="C22" s="20">
        <f>SUM(C23:C25)</f>
        <v>31000</v>
      </c>
      <c r="D22" s="20">
        <f>SUM(D23:D25)</f>
        <v>31000</v>
      </c>
    </row>
    <row r="23" spans="1:5" x14ac:dyDescent="0.25">
      <c r="A23" s="9" t="s">
        <v>18</v>
      </c>
      <c r="B23" s="10" t="s">
        <v>75</v>
      </c>
      <c r="C23" s="21">
        <v>8900</v>
      </c>
      <c r="D23" s="21">
        <v>8900</v>
      </c>
    </row>
    <row r="24" spans="1:5" x14ac:dyDescent="0.25">
      <c r="A24" s="9" t="s">
        <v>19</v>
      </c>
      <c r="B24" s="10" t="s">
        <v>76</v>
      </c>
      <c r="C24" s="21">
        <v>14700</v>
      </c>
      <c r="D24" s="21">
        <v>14700</v>
      </c>
    </row>
    <row r="25" spans="1:5" x14ac:dyDescent="0.25">
      <c r="A25" s="9" t="s">
        <v>20</v>
      </c>
      <c r="B25" s="10" t="s">
        <v>77</v>
      </c>
      <c r="C25" s="21">
        <v>7400</v>
      </c>
      <c r="D25" s="21">
        <v>7400</v>
      </c>
    </row>
    <row r="26" spans="1:5" x14ac:dyDescent="0.25">
      <c r="A26" s="7" t="s">
        <v>21</v>
      </c>
      <c r="B26" s="8" t="s">
        <v>90</v>
      </c>
      <c r="C26" s="20">
        <f>C27</f>
        <v>26100</v>
      </c>
      <c r="D26" s="20">
        <f>D27</f>
        <v>26100</v>
      </c>
    </row>
    <row r="27" spans="1:5" ht="38.25" x14ac:dyDescent="0.25">
      <c r="A27" s="9" t="s">
        <v>22</v>
      </c>
      <c r="B27" s="10" t="s">
        <v>89</v>
      </c>
      <c r="C27" s="21">
        <v>26100</v>
      </c>
      <c r="D27" s="21">
        <v>26100</v>
      </c>
    </row>
    <row r="28" spans="1:5" x14ac:dyDescent="0.25">
      <c r="A28" s="15" t="s">
        <v>23</v>
      </c>
      <c r="B28" s="16"/>
      <c r="C28" s="20">
        <f>C29+C35+C39+C41</f>
        <v>22715.800000000003</v>
      </c>
      <c r="D28" s="20">
        <f>D29+D35+D39+D41</f>
        <v>22941.200000000001</v>
      </c>
    </row>
    <row r="29" spans="1:5" ht="38.25" x14ac:dyDescent="0.25">
      <c r="A29" s="7" t="s">
        <v>24</v>
      </c>
      <c r="B29" s="8" t="s">
        <v>88</v>
      </c>
      <c r="C29" s="20">
        <f>SUM(C30:C34)</f>
        <v>16719.900000000001</v>
      </c>
      <c r="D29" s="20">
        <f>SUM(D30:D34)</f>
        <v>16719.900000000001</v>
      </c>
    </row>
    <row r="30" spans="1:5" ht="63.75" x14ac:dyDescent="0.25">
      <c r="A30" s="9" t="s">
        <v>25</v>
      </c>
      <c r="B30" s="10" t="s">
        <v>87</v>
      </c>
      <c r="C30" s="21">
        <v>10600</v>
      </c>
      <c r="D30" s="21">
        <v>10600</v>
      </c>
    </row>
    <row r="31" spans="1:5" ht="63.75" x14ac:dyDescent="0.25">
      <c r="A31" s="9" t="s">
        <v>26</v>
      </c>
      <c r="B31" s="10" t="s">
        <v>91</v>
      </c>
      <c r="C31" s="21">
        <v>30</v>
      </c>
      <c r="D31" s="21">
        <v>30</v>
      </c>
    </row>
    <row r="32" spans="1:5" ht="25.5" x14ac:dyDescent="0.25">
      <c r="A32" s="9" t="s">
        <v>27</v>
      </c>
      <c r="B32" s="10" t="s">
        <v>92</v>
      </c>
      <c r="C32" s="21">
        <v>4600</v>
      </c>
      <c r="D32" s="21">
        <v>4600</v>
      </c>
    </row>
    <row r="33" spans="1:4" ht="63.75" x14ac:dyDescent="0.25">
      <c r="A33" s="9" t="s">
        <v>28</v>
      </c>
      <c r="B33" s="10" t="s">
        <v>93</v>
      </c>
      <c r="C33" s="21">
        <v>600</v>
      </c>
      <c r="D33" s="21">
        <v>600</v>
      </c>
    </row>
    <row r="34" spans="1:4" ht="76.5" x14ac:dyDescent="0.25">
      <c r="A34" s="9" t="s">
        <v>29</v>
      </c>
      <c r="B34" s="10" t="s">
        <v>94</v>
      </c>
      <c r="C34" s="21">
        <v>889.9</v>
      </c>
      <c r="D34" s="21">
        <v>889.9</v>
      </c>
    </row>
    <row r="35" spans="1:4" ht="25.5" x14ac:dyDescent="0.25">
      <c r="A35" s="12" t="s">
        <v>30</v>
      </c>
      <c r="B35" s="8" t="s">
        <v>95</v>
      </c>
      <c r="C35" s="20">
        <f>SUM(C36:C38)</f>
        <v>1969</v>
      </c>
      <c r="D35" s="20">
        <f>SUM(D36:D38)</f>
        <v>1969</v>
      </c>
    </row>
    <row r="36" spans="1:4" ht="25.5" x14ac:dyDescent="0.25">
      <c r="A36" s="9" t="s">
        <v>31</v>
      </c>
      <c r="B36" s="10" t="s">
        <v>96</v>
      </c>
      <c r="C36" s="21">
        <v>1474</v>
      </c>
      <c r="D36" s="21">
        <v>1474</v>
      </c>
    </row>
    <row r="37" spans="1:4" ht="38.25" x14ac:dyDescent="0.25">
      <c r="A37" s="11" t="s">
        <v>32</v>
      </c>
      <c r="B37" s="10" t="s">
        <v>97</v>
      </c>
      <c r="C37" s="21">
        <v>370</v>
      </c>
      <c r="D37" s="21">
        <v>370</v>
      </c>
    </row>
    <row r="38" spans="1:4" ht="25.5" x14ac:dyDescent="0.25">
      <c r="A38" s="11" t="s">
        <v>33</v>
      </c>
      <c r="B38" s="10" t="s">
        <v>98</v>
      </c>
      <c r="C38" s="21">
        <v>125</v>
      </c>
      <c r="D38" s="21">
        <v>125</v>
      </c>
    </row>
    <row r="39" spans="1:4" ht="25.5" x14ac:dyDescent="0.25">
      <c r="A39" s="7" t="s">
        <v>34</v>
      </c>
      <c r="B39" s="8" t="s">
        <v>99</v>
      </c>
      <c r="C39" s="20">
        <f>C40</f>
        <v>350</v>
      </c>
      <c r="D39" s="20">
        <f>D40</f>
        <v>350</v>
      </c>
    </row>
    <row r="40" spans="1:4" ht="38.25" x14ac:dyDescent="0.25">
      <c r="A40" s="9" t="s">
        <v>35</v>
      </c>
      <c r="B40" s="10" t="s">
        <v>100</v>
      </c>
      <c r="C40" s="21">
        <v>350</v>
      </c>
      <c r="D40" s="21">
        <v>350</v>
      </c>
    </row>
    <row r="41" spans="1:4" x14ac:dyDescent="0.25">
      <c r="A41" s="7" t="s">
        <v>36</v>
      </c>
      <c r="B41" s="8" t="s">
        <v>101</v>
      </c>
      <c r="C41" s="20">
        <f>SUM(C42:C44)</f>
        <v>3676.9</v>
      </c>
      <c r="D41" s="20">
        <f>SUM(D42:D44)</f>
        <v>3902.3</v>
      </c>
    </row>
    <row r="42" spans="1:4" ht="25.5" x14ac:dyDescent="0.25">
      <c r="A42" s="11" t="s">
        <v>37</v>
      </c>
      <c r="B42" s="10" t="s">
        <v>102</v>
      </c>
      <c r="C42" s="21">
        <v>588.9</v>
      </c>
      <c r="D42" s="21">
        <v>590.29999999999995</v>
      </c>
    </row>
    <row r="43" spans="1:4" ht="51" x14ac:dyDescent="0.25">
      <c r="A43" s="11" t="s">
        <v>38</v>
      </c>
      <c r="B43" s="10" t="s">
        <v>103</v>
      </c>
      <c r="C43" s="21">
        <v>360</v>
      </c>
      <c r="D43" s="21">
        <v>360</v>
      </c>
    </row>
    <row r="44" spans="1:4" ht="76.5" x14ac:dyDescent="0.25">
      <c r="A44" s="11" t="s">
        <v>39</v>
      </c>
      <c r="B44" s="10" t="s">
        <v>104</v>
      </c>
      <c r="C44" s="21">
        <v>2728</v>
      </c>
      <c r="D44" s="21">
        <v>2952</v>
      </c>
    </row>
    <row r="45" spans="1:4" s="17" customFormat="1" x14ac:dyDescent="0.25">
      <c r="A45" s="7" t="s">
        <v>110</v>
      </c>
      <c r="B45" s="8" t="s">
        <v>111</v>
      </c>
      <c r="C45" s="20">
        <f>C46</f>
        <v>1382737</v>
      </c>
      <c r="D45" s="20">
        <f>D46</f>
        <v>1204221.5</v>
      </c>
    </row>
    <row r="46" spans="1:4" s="17" customFormat="1" ht="38.25" x14ac:dyDescent="0.25">
      <c r="A46" s="7" t="s">
        <v>112</v>
      </c>
      <c r="B46" s="8" t="s">
        <v>108</v>
      </c>
      <c r="C46" s="20">
        <f>C47+C49+C59</f>
        <v>1382737</v>
      </c>
      <c r="D46" s="20">
        <f>D47+D49+D59</f>
        <v>1204221.5</v>
      </c>
    </row>
    <row r="47" spans="1:4" s="17" customFormat="1" x14ac:dyDescent="0.25">
      <c r="A47" s="15" t="s">
        <v>113</v>
      </c>
      <c r="B47" s="24"/>
      <c r="C47" s="20">
        <f>C48</f>
        <v>133815.6</v>
      </c>
      <c r="D47" s="20">
        <f>D48</f>
        <v>133109.70000000001</v>
      </c>
    </row>
    <row r="48" spans="1:4" ht="25.5" x14ac:dyDescent="0.25">
      <c r="A48" s="9" t="s">
        <v>40</v>
      </c>
      <c r="B48" s="10" t="s">
        <v>105</v>
      </c>
      <c r="C48" s="21">
        <v>133815.6</v>
      </c>
      <c r="D48" s="21">
        <v>133109.70000000001</v>
      </c>
    </row>
    <row r="49" spans="1:4" s="17" customFormat="1" x14ac:dyDescent="0.25">
      <c r="A49" s="15" t="s">
        <v>114</v>
      </c>
      <c r="B49" s="24"/>
      <c r="C49" s="20">
        <f>SUM(C50:C58)</f>
        <v>297846.40000000002</v>
      </c>
      <c r="D49" s="20">
        <f>SUM(D50:D58)</f>
        <v>114803.79999999999</v>
      </c>
    </row>
    <row r="50" spans="1:4" ht="51" x14ac:dyDescent="0.25">
      <c r="A50" s="9" t="s">
        <v>42</v>
      </c>
      <c r="B50" s="10" t="s">
        <v>83</v>
      </c>
      <c r="C50" s="21">
        <v>21538.3</v>
      </c>
      <c r="D50" s="21">
        <v>20739.599999999999</v>
      </c>
    </row>
    <row r="51" spans="1:4" ht="51" x14ac:dyDescent="0.25">
      <c r="A51" s="9" t="s">
        <v>43</v>
      </c>
      <c r="B51" s="10" t="s">
        <v>84</v>
      </c>
      <c r="C51" s="21">
        <v>116.7</v>
      </c>
      <c r="D51" s="21">
        <v>118.8</v>
      </c>
    </row>
    <row r="52" spans="1:4" ht="25.5" x14ac:dyDescent="0.25">
      <c r="A52" s="9" t="s">
        <v>44</v>
      </c>
      <c r="B52" s="10" t="s">
        <v>85</v>
      </c>
      <c r="C52" s="21">
        <v>56580.1</v>
      </c>
      <c r="D52" s="21">
        <v>0</v>
      </c>
    </row>
    <row r="53" spans="1:4" ht="38.25" x14ac:dyDescent="0.25">
      <c r="A53" s="9" t="s">
        <v>41</v>
      </c>
      <c r="B53" s="10" t="s">
        <v>86</v>
      </c>
      <c r="C53" s="21">
        <v>125665.9</v>
      </c>
      <c r="D53" s="21">
        <v>0</v>
      </c>
    </row>
    <row r="54" spans="1:4" ht="25.5" x14ac:dyDescent="0.25">
      <c r="A54" s="9" t="s">
        <v>45</v>
      </c>
      <c r="B54" s="10" t="s">
        <v>86</v>
      </c>
      <c r="C54" s="21">
        <v>10000</v>
      </c>
      <c r="D54" s="21">
        <v>10000</v>
      </c>
    </row>
    <row r="55" spans="1:4" ht="51" x14ac:dyDescent="0.25">
      <c r="A55" s="9" t="s">
        <v>46</v>
      </c>
      <c r="B55" s="10" t="s">
        <v>86</v>
      </c>
      <c r="C55" s="21">
        <v>5194.6000000000004</v>
      </c>
      <c r="D55" s="21">
        <v>5194.6000000000004</v>
      </c>
    </row>
    <row r="56" spans="1:4" ht="63.75" x14ac:dyDescent="0.25">
      <c r="A56" s="9" t="s">
        <v>47</v>
      </c>
      <c r="B56" s="10" t="s">
        <v>86</v>
      </c>
      <c r="C56" s="21">
        <v>4236.3999999999996</v>
      </c>
      <c r="D56" s="21">
        <v>4236.3999999999996</v>
      </c>
    </row>
    <row r="57" spans="1:4" ht="38.25" x14ac:dyDescent="0.25">
      <c r="A57" s="9" t="s">
        <v>48</v>
      </c>
      <c r="B57" s="10" t="s">
        <v>86</v>
      </c>
      <c r="C57" s="21">
        <v>40000</v>
      </c>
      <c r="D57" s="21">
        <v>40000</v>
      </c>
    </row>
    <row r="58" spans="1:4" ht="51" x14ac:dyDescent="0.25">
      <c r="A58" s="9" t="s">
        <v>49</v>
      </c>
      <c r="B58" s="10" t="s">
        <v>86</v>
      </c>
      <c r="C58" s="21">
        <v>34514.400000000001</v>
      </c>
      <c r="D58" s="21">
        <v>34514.400000000001</v>
      </c>
    </row>
    <row r="59" spans="1:4" x14ac:dyDescent="0.25">
      <c r="A59" s="15" t="s">
        <v>115</v>
      </c>
      <c r="B59" s="14"/>
      <c r="C59" s="22">
        <f>SUM(C60:C67)</f>
        <v>951075</v>
      </c>
      <c r="D59" s="22">
        <f>SUM(D60:D67)</f>
        <v>956308</v>
      </c>
    </row>
    <row r="60" spans="1:4" ht="51" x14ac:dyDescent="0.25">
      <c r="A60" s="9" t="s">
        <v>50</v>
      </c>
      <c r="B60" s="10" t="s">
        <v>82</v>
      </c>
      <c r="C60" s="21">
        <v>5780.9</v>
      </c>
      <c r="D60" s="21">
        <v>7413.5</v>
      </c>
    </row>
    <row r="61" spans="1:4" ht="89.25" x14ac:dyDescent="0.25">
      <c r="A61" s="9" t="s">
        <v>51</v>
      </c>
      <c r="B61" s="10" t="s">
        <v>81</v>
      </c>
      <c r="C61" s="21">
        <v>0.6</v>
      </c>
      <c r="D61" s="21">
        <v>0.6</v>
      </c>
    </row>
    <row r="62" spans="1:4" ht="76.5" x14ac:dyDescent="0.25">
      <c r="A62" s="9" t="s">
        <v>52</v>
      </c>
      <c r="B62" s="10" t="s">
        <v>81</v>
      </c>
      <c r="C62" s="21">
        <v>2211.4</v>
      </c>
      <c r="D62" s="21">
        <v>2211.4</v>
      </c>
    </row>
    <row r="63" spans="1:4" ht="51" x14ac:dyDescent="0.25">
      <c r="A63" s="9" t="s">
        <v>53</v>
      </c>
      <c r="B63" s="10" t="s">
        <v>81</v>
      </c>
      <c r="C63" s="21">
        <v>13707.3</v>
      </c>
      <c r="D63" s="21">
        <v>13707.3</v>
      </c>
    </row>
    <row r="64" spans="1:4" ht="76.5" x14ac:dyDescent="0.25">
      <c r="A64" s="9" t="s">
        <v>54</v>
      </c>
      <c r="B64" s="10" t="s">
        <v>80</v>
      </c>
      <c r="C64" s="21">
        <v>4.5</v>
      </c>
      <c r="D64" s="21">
        <v>4.9000000000000004</v>
      </c>
    </row>
    <row r="65" spans="1:4" ht="25.5" x14ac:dyDescent="0.25">
      <c r="A65" s="9" t="s">
        <v>55</v>
      </c>
      <c r="B65" s="10" t="s">
        <v>79</v>
      </c>
      <c r="C65" s="21">
        <v>6170.3</v>
      </c>
      <c r="D65" s="21">
        <v>6170.3</v>
      </c>
    </row>
    <row r="66" spans="1:4" ht="89.25" x14ac:dyDescent="0.25">
      <c r="A66" s="9" t="s">
        <v>56</v>
      </c>
      <c r="B66" s="10" t="s">
        <v>78</v>
      </c>
      <c r="C66" s="21">
        <v>634700</v>
      </c>
      <c r="D66" s="21">
        <v>637200</v>
      </c>
    </row>
    <row r="67" spans="1:4" ht="63.75" x14ac:dyDescent="0.25">
      <c r="A67" s="9" t="s">
        <v>57</v>
      </c>
      <c r="B67" s="10" t="s">
        <v>78</v>
      </c>
      <c r="C67" s="21">
        <v>288500</v>
      </c>
      <c r="D67" s="21">
        <v>289600</v>
      </c>
    </row>
    <row r="68" spans="1:4" x14ac:dyDescent="0.25">
      <c r="A68" s="13" t="s">
        <v>58</v>
      </c>
      <c r="B68" s="13"/>
      <c r="C68" s="20">
        <f>C12+C45</f>
        <v>1885838</v>
      </c>
      <c r="D68" s="20">
        <f>D12+D45</f>
        <v>1715250.3</v>
      </c>
    </row>
    <row r="69" spans="1:4" x14ac:dyDescent="0.25">
      <c r="A69" s="4"/>
      <c r="B69" s="4"/>
      <c r="C69" s="23"/>
      <c r="D69" s="23"/>
    </row>
    <row r="70" spans="1:4" ht="15.75" x14ac:dyDescent="0.25">
      <c r="A70" s="2"/>
    </row>
    <row r="71" spans="1:4" ht="15.75" x14ac:dyDescent="0.25">
      <c r="A71" s="2"/>
    </row>
    <row r="72" spans="1:4" ht="15.75" x14ac:dyDescent="0.25">
      <c r="A72" s="5" t="s">
        <v>59</v>
      </c>
      <c r="B72" s="6" t="s">
        <v>60</v>
      </c>
    </row>
    <row r="73" spans="1:4" ht="15.75" x14ac:dyDescent="0.25">
      <c r="A73" s="5"/>
      <c r="B73" s="5"/>
    </row>
    <row r="74" spans="1:4" ht="15.75" x14ac:dyDescent="0.25">
      <c r="A74" s="5"/>
      <c r="B74" s="6"/>
    </row>
    <row r="75" spans="1:4" ht="31.5" x14ac:dyDescent="0.25">
      <c r="A75" s="5" t="s">
        <v>61</v>
      </c>
      <c r="B75" s="6" t="s">
        <v>62</v>
      </c>
    </row>
  </sheetData>
  <autoFilter ref="A10:D68" xr:uid="{D66C2A25-03C5-4B59-A5A5-391E32F198C4}">
    <filterColumn colId="2" showButton="0"/>
  </autoFilter>
  <mergeCells count="10">
    <mergeCell ref="C10:D10"/>
    <mergeCell ref="A10:A11"/>
    <mergeCell ref="B10:B11"/>
    <mergeCell ref="B1:D1"/>
    <mergeCell ref="B3:D3"/>
    <mergeCell ref="B2:D2"/>
    <mergeCell ref="B4:D4"/>
    <mergeCell ref="A6:D6"/>
    <mergeCell ref="A7:D7"/>
    <mergeCell ref="A9:D9"/>
  </mergeCells>
  <phoneticPr fontId="9" type="noConversion"/>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2025-12-18T08:05:24Z</dcterms:created>
  <dcterms:modified xsi:type="dcterms:W3CDTF">2025-12-23T04:02:57Z</dcterms:modified>
</cp:coreProperties>
</file>